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965" windowHeight="4260" tabRatio="932"/>
  </bookViews>
  <sheets>
    <sheet name="PbR" sheetId="24" r:id="rId1"/>
  </sheets>
  <definedNames>
    <definedName name="__xlnm.Print_Area_1">#REF!</definedName>
    <definedName name="__xlnm.Print_Area_2">#REF!</definedName>
    <definedName name="__xlnm.Print_Area_3">#REF!</definedName>
    <definedName name="admtvo2016">#REF!</definedName>
    <definedName name="agos">#REF!</definedName>
    <definedName name="COG">#REF!</definedName>
    <definedName name="contab">#REF!</definedName>
    <definedName name="contab1">#REF!</definedName>
    <definedName name="Excel_BuiltIn_Print_Area_1">#REF!</definedName>
    <definedName name="Excel_BuiltIn_Print_Area_2">#REF!</definedName>
    <definedName name="Excel_BuiltIn_Print_Area_4">#REF!</definedName>
    <definedName name="funcional">#REF!</definedName>
    <definedName name="ied">#REF!</definedName>
    <definedName name="MAY">#REF!</definedName>
    <definedName name="may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3" i="24" l="1"/>
  <c r="S55" i="24" l="1"/>
  <c r="R30" i="24" l="1"/>
  <c r="R18" i="24" l="1"/>
  <c r="R57" i="24" s="1"/>
</calcChain>
</file>

<file path=xl/sharedStrings.xml><?xml version="1.0" encoding="utf-8"?>
<sst xmlns="http://schemas.openxmlformats.org/spreadsheetml/2006/main" count="151" uniqueCount="53">
  <si>
    <t>UR</t>
  </si>
  <si>
    <t>Finalidad</t>
  </si>
  <si>
    <t>Función</t>
  </si>
  <si>
    <t>Subfunción</t>
  </si>
  <si>
    <t>Partida</t>
  </si>
  <si>
    <t>Monto</t>
  </si>
  <si>
    <t>Total</t>
  </si>
  <si>
    <t>K</t>
  </si>
  <si>
    <t>Fuente de Financiamiento</t>
  </si>
  <si>
    <t>Tipo de Gasto</t>
  </si>
  <si>
    <t>Inversión Estatal Directa</t>
  </si>
  <si>
    <t>Fondo Financiamiento</t>
  </si>
  <si>
    <t>Región Geográfica</t>
  </si>
  <si>
    <t>Eje</t>
  </si>
  <si>
    <t>Objetivo</t>
  </si>
  <si>
    <t>Estrategia</t>
  </si>
  <si>
    <t>Estructura Administrativa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</si>
  <si>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</si>
  <si>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</si>
  <si>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</si>
  <si>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</si>
  <si>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</si>
  <si>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</si>
  <si>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** Proyecto</t>
  </si>
  <si>
    <t>** Se considera el desagregado de acuerdo a las funciones y estructura programática de cada UR (Unidad Responsable).</t>
  </si>
  <si>
    <t>Clave Pp</t>
  </si>
  <si>
    <t>* Plan Estatal de Desarrollo</t>
  </si>
  <si>
    <t>* Deberá observar la estructura de acuerdo con los ejes del Plan Estatal de Desarrollo del Estado de Guerrero.</t>
  </si>
  <si>
    <t>FORMATO PARA LA INTEGRACIÓN DE LA CLAVE PRESUPUESTARIA</t>
  </si>
  <si>
    <t>E14</t>
  </si>
  <si>
    <t>6.4.1 Generar oportunidades para los pueblos originarios y afromexicano que permita su desarrollo económico, político y social, respetando las manifestaciones de su cultura y el ejercicio de sus derechos.</t>
  </si>
  <si>
    <t>Transversal 4: Atender a los pueblos originarios y afromexicano</t>
  </si>
  <si>
    <t>Promover el Desarrollo Integral respetando la cultura y el ejercicio de los derechos individuales y colectivos de los pueblos indígenas y afromexicanos.</t>
  </si>
  <si>
    <t>Transversal 4: Atender a los pueblos originarios y afromexicano.</t>
  </si>
  <si>
    <t>Sub-total</t>
  </si>
  <si>
    <t>11. Revalorizar las culturas de los pueblos del estado de Guerrero</t>
  </si>
  <si>
    <t>3. Fortalecer y ampliar el marco jurídico en materia de derechos de los pueblos originarios y afromexicanos, así como el reconocimiento y la protección de su patrimonio y su riqueza cultural.</t>
  </si>
  <si>
    <t>9. Impulsar acciones que garanticen los derechos humanos y las condiciones de seguridad de los jornaleros agrícolas migrantes indígenas y afromexicanos que se trasladan al interior del estado y otras regiones del país.</t>
  </si>
  <si>
    <t>Línea de 
Acción</t>
  </si>
  <si>
    <t xml:space="preserve"> Elaboró</t>
  </si>
  <si>
    <t>Vo. Bo.</t>
  </si>
  <si>
    <t>Autorizó</t>
  </si>
  <si>
    <t>Delegado Administrativo</t>
  </si>
  <si>
    <t>Atencion Integral para Pueblos Indigenas y Afromexicano</t>
  </si>
  <si>
    <t>Defensa y Acompañamiento juridico para el Bienestar de los Pueblos Indigenas y Afromexicano</t>
  </si>
  <si>
    <t>Impulsar la Participacion de los Pueblos Indigenas y Afromexciano</t>
  </si>
  <si>
    <t>Transformando el Desarrollo de las Culturas e Identidades Indigenas y Afromexicano</t>
  </si>
  <si>
    <t>4. Fomentar la participacion de los pueblos originarios y afromexicanos, en la planeacion y la gestion de su propio desarrollo, asegurando el respeto de sus derechos y sus formas de vida.</t>
  </si>
  <si>
    <t>LIC. DANAE MARIN ACEVEDO</t>
  </si>
  <si>
    <t>ING. JUAN VILLA ESPINOZA</t>
  </si>
  <si>
    <t>LIC. REYNA MEJIA MORALES</t>
  </si>
  <si>
    <t>Director General de Planeacion y Desarrollo</t>
  </si>
  <si>
    <t>Secretaria de Asuntos Indigenas y Afromexicanos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</si>
</sst>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8" tint="-0.499984740745262"/>
      <name val="Arial Narrow"/>
      <family val="2"/>
    </font>
    <font>
      <b/>
      <sz val="11"/>
      <name val="Arial Narrow"/>
      <family val="2"/>
    </font>
    <font>
      <b/>
      <sz val="18"/>
      <color theme="0"/>
      <name val="Arial Narrow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sz val="9"/>
      <color rgb="FF000000"/>
      <name val="Arial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9"/>
      <color theme="0"/>
      <name val="Arial Narrow"/>
      <family val="2"/>
    </font>
    <font>
      <sz val="12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2"/>
      <color theme="0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indexed="64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8" tint="-0.499984740745262"/>
      </right>
      <top/>
      <bottom/>
      <diagonal/>
    </border>
    <border>
      <left style="thin">
        <color indexed="64"/>
      </left>
      <right style="thin">
        <color theme="8" tint="-0.49998474074526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indexed="64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3" fillId="2" borderId="0" xfId="0" applyFont="1" applyFill="1"/>
    <xf numFmtId="0" fontId="4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horizontal="center" vertical="center" readingOrder="2"/>
    </xf>
    <xf numFmtId="0" fontId="0" fillId="0" borderId="0" xfId="0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" fontId="14" fillId="2" borderId="2" xfId="0" applyNumberFormat="1" applyFont="1" applyFill="1" applyBorder="1"/>
    <xf numFmtId="9" fontId="13" fillId="2" borderId="0" xfId="16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 wrapText="1"/>
    </xf>
    <xf numFmtId="44" fontId="13" fillId="2" borderId="0" xfId="15" applyFont="1" applyFill="1" applyBorder="1" applyAlignment="1">
      <alignment horizontal="center" vertical="center" wrapText="1"/>
    </xf>
    <xf numFmtId="3" fontId="13" fillId="2" borderId="0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" fontId="13" fillId="2" borderId="4" xfId="0" applyNumberFormat="1" applyFont="1" applyFill="1" applyBorder="1" applyAlignment="1">
      <alignment horizontal="right" vertical="center"/>
    </xf>
    <xf numFmtId="9" fontId="13" fillId="2" borderId="0" xfId="16" applyFont="1" applyFill="1"/>
    <xf numFmtId="0" fontId="13" fillId="2" borderId="0" xfId="0" applyFont="1" applyFill="1"/>
    <xf numFmtId="3" fontId="13" fillId="2" borderId="0" xfId="0" applyNumberFormat="1" applyFont="1" applyFill="1"/>
    <xf numFmtId="4" fontId="13" fillId="2" borderId="2" xfId="0" applyNumberFormat="1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center" vertical="center"/>
    </xf>
    <xf numFmtId="9" fontId="13" fillId="2" borderId="0" xfId="16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0" fontId="15" fillId="3" borderId="1" xfId="0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readingOrder="2"/>
    </xf>
    <xf numFmtId="0" fontId="13" fillId="2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3" fontId="7" fillId="0" borderId="1" xfId="17" applyFont="1" applyBorder="1"/>
    <xf numFmtId="0" fontId="13" fillId="2" borderId="3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4" fontId="19" fillId="3" borderId="16" xfId="0" applyNumberFormat="1" applyFont="1" applyFill="1" applyBorder="1" applyAlignment="1">
      <alignment vertical="center" wrapText="1"/>
    </xf>
    <xf numFmtId="4" fontId="19" fillId="3" borderId="7" xfId="0" applyNumberFormat="1" applyFont="1" applyFill="1" applyBorder="1" applyAlignment="1">
      <alignment vertical="center"/>
    </xf>
    <xf numFmtId="0" fontId="13" fillId="2" borderId="18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12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6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4" fontId="19" fillId="3" borderId="15" xfId="0" applyNumberFormat="1" applyFont="1" applyFill="1" applyBorder="1" applyAlignment="1">
      <alignment horizontal="center" vertical="center" wrapText="1"/>
    </xf>
    <xf numFmtId="4" fontId="19" fillId="3" borderId="7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8" fillId="2" borderId="0" xfId="2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</cellXfs>
  <cellStyles count="18">
    <cellStyle name="Excel Built-in Normal" xfId="12"/>
    <cellStyle name="Millares" xfId="17" builtinId="3"/>
    <cellStyle name="Millares 2" xfId="14"/>
    <cellStyle name="Moneda" xfId="15" builtinId="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" xfId="16" builtinId="5"/>
    <cellStyle name="Porcentaje 2" xfId="13"/>
  </cellStyles>
  <dxfs count="0"/>
  <tableStyles count="0" defaultTableStyle="TableStyleMedium2" defaultPivotStyle="PivotStyleLight16"/>
  <colors>
    <mruColors>
      <color rgb="FF92D050"/>
      <color rgb="FF00642D"/>
      <color rgb="FFCC6600"/>
      <color rgb="FFCC3300"/>
      <color rgb="FFBBF19D"/>
      <color rgb="FF88E654"/>
      <color rgb="FFEADCF4"/>
      <color rgb="FFBF94E0"/>
      <color rgb="FFFFB3B3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4"/>
  <sheetViews>
    <sheetView tabSelected="1" topLeftCell="C1" workbookViewId="0">
      <selection activeCell="D58" sqref="D58"/>
    </sheetView>
  </sheetViews>
  <sheetFormatPr baseColWidth="10" defaultColWidth="8.85546875" defaultRowHeight="16.5" x14ac:dyDescent="0.3"/>
  <cols>
    <col min="1" max="1" width="2.42578125" style="1" customWidth="1"/>
    <col min="2" max="2" width="13.7109375" style="1" customWidth="1"/>
    <col min="3" max="3" width="17.140625" style="1" customWidth="1"/>
    <col min="4" max="4" width="20.140625" style="1" customWidth="1"/>
    <col min="5" max="5" width="18" style="1" customWidth="1"/>
    <col min="6" max="6" width="6.28515625" style="1" customWidth="1"/>
    <col min="7" max="7" width="6.140625" style="1" customWidth="1"/>
    <col min="8" max="8" width="6.5703125" style="1" customWidth="1"/>
    <col min="9" max="9" width="6" style="1" customWidth="1"/>
    <col min="10" max="10" width="7.140625" style="1" customWidth="1"/>
    <col min="11" max="11" width="5.140625" style="1" customWidth="1"/>
    <col min="12" max="12" width="4.140625" style="1" customWidth="1"/>
    <col min="13" max="13" width="13.42578125" style="1" customWidth="1"/>
    <col min="14" max="14" width="10.28515625" style="1" customWidth="1"/>
    <col min="15" max="15" width="11.28515625" style="1" customWidth="1"/>
    <col min="16" max="16" width="8.85546875" style="1" customWidth="1"/>
    <col min="17" max="17" width="9.28515625" style="1" customWidth="1"/>
    <col min="18" max="18" width="10" style="1" customWidth="1"/>
    <col min="19" max="19" width="16" style="3" customWidth="1"/>
    <col min="20" max="20" width="12.5703125" style="1" customWidth="1"/>
    <col min="21" max="21" width="14.85546875" style="1" customWidth="1"/>
    <col min="22" max="22" width="12.140625" style="1" bestFit="1" customWidth="1"/>
    <col min="23" max="23" width="14" style="1" customWidth="1"/>
    <col min="24" max="16384" width="8.85546875" style="1"/>
  </cols>
  <sheetData>
    <row r="1" spans="2:28" ht="11.25" customHeight="1" x14ac:dyDescent="0.3"/>
    <row r="2" spans="2:28" x14ac:dyDescent="0.3">
      <c r="B2" s="87" t="s">
        <v>19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2:28" ht="15.75" customHeight="1" x14ac:dyDescent="0.3">
      <c r="B3" s="87" t="s">
        <v>20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</row>
    <row r="4" spans="2:28" ht="4.5" customHeight="1" x14ac:dyDescent="0.3"/>
    <row r="5" spans="2:28" x14ac:dyDescent="0.3">
      <c r="B5" s="88" t="s">
        <v>28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</row>
    <row r="6" spans="2:28" hidden="1" x14ac:dyDescent="0.3">
      <c r="B6" s="2"/>
    </row>
    <row r="7" spans="2:28" s="26" customFormat="1" ht="13.5" x14ac:dyDescent="0.25">
      <c r="B7" s="89" t="s">
        <v>26</v>
      </c>
      <c r="C7" s="89"/>
      <c r="D7" s="89"/>
      <c r="E7" s="89"/>
      <c r="F7" s="89" t="s">
        <v>16</v>
      </c>
      <c r="G7" s="89"/>
      <c r="H7" s="89" t="s">
        <v>21</v>
      </c>
      <c r="I7" s="89"/>
      <c r="J7" s="89"/>
      <c r="K7" s="89" t="s">
        <v>22</v>
      </c>
      <c r="L7" s="89"/>
      <c r="M7" s="89"/>
      <c r="S7" s="31"/>
    </row>
    <row r="8" spans="2:28" s="16" customFormat="1" ht="40.5" x14ac:dyDescent="0.25">
      <c r="B8" s="32" t="s">
        <v>13</v>
      </c>
      <c r="C8" s="32" t="s">
        <v>14</v>
      </c>
      <c r="D8" s="32" t="s">
        <v>15</v>
      </c>
      <c r="E8" s="32" t="s">
        <v>38</v>
      </c>
      <c r="F8" s="32" t="s">
        <v>18</v>
      </c>
      <c r="G8" s="32" t="s">
        <v>0</v>
      </c>
      <c r="H8" s="32" t="s">
        <v>1</v>
      </c>
      <c r="I8" s="32" t="s">
        <v>2</v>
      </c>
      <c r="J8" s="32" t="s">
        <v>3</v>
      </c>
      <c r="K8" s="32" t="s">
        <v>17</v>
      </c>
      <c r="L8" s="32" t="s">
        <v>25</v>
      </c>
      <c r="M8" s="32" t="s">
        <v>23</v>
      </c>
      <c r="N8" s="32" t="s">
        <v>8</v>
      </c>
      <c r="O8" s="32" t="s">
        <v>11</v>
      </c>
      <c r="P8" s="32" t="s">
        <v>4</v>
      </c>
      <c r="Q8" s="32" t="s">
        <v>9</v>
      </c>
      <c r="R8" s="32" t="s">
        <v>12</v>
      </c>
      <c r="S8" s="33" t="s">
        <v>5</v>
      </c>
    </row>
    <row r="9" spans="2:28" s="16" customFormat="1" ht="16.5" customHeight="1" x14ac:dyDescent="0.25">
      <c r="B9" s="81" t="s">
        <v>31</v>
      </c>
      <c r="C9" s="81" t="s">
        <v>32</v>
      </c>
      <c r="D9" s="84" t="s">
        <v>30</v>
      </c>
      <c r="E9" s="65" t="s">
        <v>35</v>
      </c>
      <c r="F9" s="58">
        <v>1</v>
      </c>
      <c r="G9" s="12" t="s">
        <v>29</v>
      </c>
      <c r="H9" s="12">
        <v>2</v>
      </c>
      <c r="I9" s="12">
        <v>6</v>
      </c>
      <c r="J9" s="12">
        <v>8</v>
      </c>
      <c r="K9" s="12" t="s">
        <v>7</v>
      </c>
      <c r="L9" s="12">
        <v>1</v>
      </c>
      <c r="M9" s="69" t="s">
        <v>43</v>
      </c>
      <c r="N9" s="35">
        <v>16</v>
      </c>
      <c r="O9" s="69" t="s">
        <v>10</v>
      </c>
      <c r="P9" s="23">
        <v>2111</v>
      </c>
      <c r="Q9" s="23">
        <v>2</v>
      </c>
      <c r="R9" s="23">
        <v>12</v>
      </c>
      <c r="S9" s="24">
        <v>5000</v>
      </c>
      <c r="T9" s="15"/>
      <c r="W9" s="17"/>
    </row>
    <row r="10" spans="2:28" s="16" customFormat="1" ht="13.5" x14ac:dyDescent="0.25">
      <c r="B10" s="82"/>
      <c r="C10" s="82"/>
      <c r="D10" s="85"/>
      <c r="E10" s="65"/>
      <c r="F10" s="43">
        <v>1</v>
      </c>
      <c r="G10" s="13" t="s">
        <v>29</v>
      </c>
      <c r="H10" s="13">
        <v>2</v>
      </c>
      <c r="I10" s="13">
        <v>6</v>
      </c>
      <c r="J10" s="13">
        <v>8</v>
      </c>
      <c r="K10" s="13" t="s">
        <v>7</v>
      </c>
      <c r="L10" s="13">
        <v>1</v>
      </c>
      <c r="M10" s="70"/>
      <c r="N10" s="13">
        <v>16</v>
      </c>
      <c r="O10" s="70"/>
      <c r="P10" s="13">
        <v>2121</v>
      </c>
      <c r="Q10" s="13">
        <v>2</v>
      </c>
      <c r="R10" s="13">
        <v>12</v>
      </c>
      <c r="S10" s="28">
        <v>5000</v>
      </c>
      <c r="T10" s="15"/>
      <c r="W10" s="17"/>
    </row>
    <row r="11" spans="2:28" s="16" customFormat="1" ht="15" x14ac:dyDescent="0.2">
      <c r="B11" s="82"/>
      <c r="C11" s="82"/>
      <c r="D11" s="85"/>
      <c r="E11" s="65"/>
      <c r="F11" s="43">
        <v>1</v>
      </c>
      <c r="G11" s="13" t="s">
        <v>29</v>
      </c>
      <c r="H11" s="13">
        <v>2</v>
      </c>
      <c r="I11" s="13">
        <v>6</v>
      </c>
      <c r="J11" s="13">
        <v>8</v>
      </c>
      <c r="K11" s="13" t="s">
        <v>7</v>
      </c>
      <c r="L11" s="13">
        <v>1</v>
      </c>
      <c r="M11" s="70"/>
      <c r="N11" s="13">
        <v>16</v>
      </c>
      <c r="O11" s="70"/>
      <c r="P11" s="13">
        <v>2611</v>
      </c>
      <c r="Q11" s="13">
        <v>2</v>
      </c>
      <c r="R11" s="13">
        <v>12</v>
      </c>
      <c r="S11" s="28">
        <v>11500</v>
      </c>
      <c r="T11" s="15"/>
      <c r="V11" s="63"/>
      <c r="W11" s="63"/>
      <c r="X11" s="63"/>
      <c r="Y11" s="63"/>
      <c r="Z11" s="63"/>
      <c r="AA11" s="63"/>
      <c r="AB11" s="63"/>
    </row>
    <row r="12" spans="2:28" s="16" customFormat="1" ht="13.5" x14ac:dyDescent="0.25">
      <c r="B12" s="82"/>
      <c r="C12" s="82"/>
      <c r="D12" s="85"/>
      <c r="E12" s="65"/>
      <c r="F12" s="43">
        <v>1</v>
      </c>
      <c r="G12" s="13" t="s">
        <v>29</v>
      </c>
      <c r="H12" s="13">
        <v>2</v>
      </c>
      <c r="I12" s="13">
        <v>6</v>
      </c>
      <c r="J12" s="13">
        <v>8</v>
      </c>
      <c r="K12" s="13" t="s">
        <v>7</v>
      </c>
      <c r="L12" s="13">
        <v>1</v>
      </c>
      <c r="M12" s="70"/>
      <c r="N12" s="13">
        <v>16</v>
      </c>
      <c r="O12" s="70"/>
      <c r="P12" s="13">
        <v>2961</v>
      </c>
      <c r="Q12" s="13">
        <v>2</v>
      </c>
      <c r="R12" s="13">
        <v>12</v>
      </c>
      <c r="S12" s="28">
        <v>21000</v>
      </c>
      <c r="T12" s="15"/>
      <c r="W12" s="17"/>
    </row>
    <row r="13" spans="2:28" s="16" customFormat="1" ht="13.5" x14ac:dyDescent="0.25">
      <c r="B13" s="82"/>
      <c r="C13" s="82"/>
      <c r="D13" s="85"/>
      <c r="E13" s="65"/>
      <c r="F13" s="43">
        <v>1</v>
      </c>
      <c r="G13" s="13" t="s">
        <v>29</v>
      </c>
      <c r="H13" s="13">
        <v>2</v>
      </c>
      <c r="I13" s="13">
        <v>6</v>
      </c>
      <c r="J13" s="13">
        <v>8</v>
      </c>
      <c r="K13" s="13" t="s">
        <v>7</v>
      </c>
      <c r="L13" s="13">
        <v>1</v>
      </c>
      <c r="M13" s="70"/>
      <c r="N13" s="13">
        <v>16</v>
      </c>
      <c r="O13" s="70"/>
      <c r="P13" s="13">
        <v>3361</v>
      </c>
      <c r="Q13" s="13">
        <v>2</v>
      </c>
      <c r="R13" s="13">
        <v>12</v>
      </c>
      <c r="S13" s="28">
        <v>20500</v>
      </c>
      <c r="T13" s="15"/>
      <c r="W13" s="17"/>
    </row>
    <row r="14" spans="2:28" s="16" customFormat="1" ht="13.5" x14ac:dyDescent="0.25">
      <c r="B14" s="82"/>
      <c r="C14" s="82"/>
      <c r="D14" s="85"/>
      <c r="E14" s="65"/>
      <c r="F14" s="43">
        <v>1</v>
      </c>
      <c r="G14" s="13" t="s">
        <v>29</v>
      </c>
      <c r="H14" s="13">
        <v>2</v>
      </c>
      <c r="I14" s="13">
        <v>6</v>
      </c>
      <c r="J14" s="13">
        <v>8</v>
      </c>
      <c r="K14" s="13" t="s">
        <v>7</v>
      </c>
      <c r="L14" s="13">
        <v>1</v>
      </c>
      <c r="M14" s="70"/>
      <c r="N14" s="13">
        <v>16</v>
      </c>
      <c r="O14" s="70"/>
      <c r="P14" s="13">
        <v>3551</v>
      </c>
      <c r="Q14" s="13">
        <v>2</v>
      </c>
      <c r="R14" s="13">
        <v>12</v>
      </c>
      <c r="S14" s="28">
        <v>27000</v>
      </c>
      <c r="T14" s="15"/>
      <c r="W14" s="17"/>
    </row>
    <row r="15" spans="2:28" s="16" customFormat="1" ht="13.5" x14ac:dyDescent="0.25">
      <c r="B15" s="82"/>
      <c r="C15" s="82"/>
      <c r="D15" s="85"/>
      <c r="E15" s="65"/>
      <c r="F15" s="43">
        <v>1</v>
      </c>
      <c r="G15" s="13" t="s">
        <v>29</v>
      </c>
      <c r="H15" s="13">
        <v>2</v>
      </c>
      <c r="I15" s="13">
        <v>6</v>
      </c>
      <c r="J15" s="13">
        <v>8</v>
      </c>
      <c r="K15" s="13" t="s">
        <v>7</v>
      </c>
      <c r="L15" s="13">
        <v>1</v>
      </c>
      <c r="M15" s="70"/>
      <c r="N15" s="13">
        <v>16</v>
      </c>
      <c r="O15" s="70"/>
      <c r="P15" s="13">
        <v>3721</v>
      </c>
      <c r="Q15" s="13">
        <v>2</v>
      </c>
      <c r="R15" s="13">
        <v>12</v>
      </c>
      <c r="S15" s="28">
        <v>3500</v>
      </c>
      <c r="T15" s="15"/>
      <c r="W15" s="17"/>
    </row>
    <row r="16" spans="2:28" s="16" customFormat="1" ht="13.5" x14ac:dyDescent="0.25">
      <c r="B16" s="82"/>
      <c r="C16" s="82"/>
      <c r="D16" s="85"/>
      <c r="E16" s="65"/>
      <c r="F16" s="43">
        <v>1</v>
      </c>
      <c r="G16" s="13" t="s">
        <v>29</v>
      </c>
      <c r="H16" s="13">
        <v>2</v>
      </c>
      <c r="I16" s="13">
        <v>6</v>
      </c>
      <c r="J16" s="13">
        <v>8</v>
      </c>
      <c r="K16" s="13" t="s">
        <v>7</v>
      </c>
      <c r="L16" s="13">
        <v>1</v>
      </c>
      <c r="M16" s="70"/>
      <c r="N16" s="13">
        <v>16</v>
      </c>
      <c r="O16" s="70"/>
      <c r="P16" s="13">
        <v>3751</v>
      </c>
      <c r="Q16" s="13">
        <v>2</v>
      </c>
      <c r="R16" s="13">
        <v>12</v>
      </c>
      <c r="S16" s="28">
        <v>26000</v>
      </c>
      <c r="T16" s="15"/>
      <c r="W16" s="17"/>
    </row>
    <row r="17" spans="2:23" s="16" customFormat="1" ht="13.5" x14ac:dyDescent="0.25">
      <c r="B17" s="82"/>
      <c r="C17" s="82"/>
      <c r="D17" s="85"/>
      <c r="E17" s="65"/>
      <c r="F17" s="59">
        <v>1</v>
      </c>
      <c r="G17" s="38" t="s">
        <v>29</v>
      </c>
      <c r="H17" s="38">
        <v>2</v>
      </c>
      <c r="I17" s="38">
        <v>6</v>
      </c>
      <c r="J17" s="38">
        <v>8</v>
      </c>
      <c r="K17" s="38" t="s">
        <v>7</v>
      </c>
      <c r="L17" s="38">
        <v>1</v>
      </c>
      <c r="M17" s="70"/>
      <c r="N17" s="38">
        <v>16</v>
      </c>
      <c r="O17" s="70"/>
      <c r="P17" s="13">
        <v>4411</v>
      </c>
      <c r="Q17" s="13">
        <v>2</v>
      </c>
      <c r="R17" s="13">
        <v>12</v>
      </c>
      <c r="S17" s="28">
        <v>1580500</v>
      </c>
      <c r="T17" s="15"/>
      <c r="W17" s="17"/>
    </row>
    <row r="18" spans="2:23" s="19" customFormat="1" ht="15.75" x14ac:dyDescent="0.25">
      <c r="B18" s="39"/>
      <c r="C18" s="39"/>
      <c r="D18" s="39"/>
      <c r="E18" s="44"/>
      <c r="F18" s="41"/>
      <c r="G18" s="41"/>
      <c r="H18" s="41"/>
      <c r="I18" s="41"/>
      <c r="J18" s="41"/>
      <c r="K18" s="41"/>
      <c r="L18" s="41"/>
      <c r="M18" s="40"/>
      <c r="N18" s="41"/>
      <c r="O18" s="40"/>
      <c r="P18" s="72" t="s">
        <v>34</v>
      </c>
      <c r="Q18" s="72"/>
      <c r="R18" s="77">
        <f>SUM(S9:S17)</f>
        <v>1700000</v>
      </c>
      <c r="S18" s="77"/>
      <c r="T18" s="20"/>
      <c r="U18" s="21"/>
      <c r="W18" s="22"/>
    </row>
    <row r="19" spans="2:23" s="26" customFormat="1" ht="17.25" customHeight="1" x14ac:dyDescent="0.25">
      <c r="B19" s="64" t="s">
        <v>33</v>
      </c>
      <c r="C19" s="64" t="s">
        <v>32</v>
      </c>
      <c r="D19" s="68" t="s">
        <v>30</v>
      </c>
      <c r="E19" s="64" t="s">
        <v>37</v>
      </c>
      <c r="F19" s="42">
        <v>1</v>
      </c>
      <c r="G19" s="23" t="s">
        <v>29</v>
      </c>
      <c r="H19" s="23">
        <v>2</v>
      </c>
      <c r="I19" s="23">
        <v>6</v>
      </c>
      <c r="J19" s="23">
        <v>8</v>
      </c>
      <c r="K19" s="23" t="s">
        <v>7</v>
      </c>
      <c r="L19" s="23">
        <v>3</v>
      </c>
      <c r="M19" s="64" t="s">
        <v>44</v>
      </c>
      <c r="N19" s="45">
        <v>16</v>
      </c>
      <c r="O19" s="64" t="s">
        <v>10</v>
      </c>
      <c r="P19" s="50">
        <v>1211</v>
      </c>
      <c r="Q19" s="50">
        <v>2</v>
      </c>
      <c r="R19" s="50">
        <v>12</v>
      </c>
      <c r="S19" s="51">
        <v>1417500</v>
      </c>
      <c r="T19" s="25"/>
      <c r="W19" s="27"/>
    </row>
    <row r="20" spans="2:23" s="26" customFormat="1" ht="13.5" x14ac:dyDescent="0.25">
      <c r="B20" s="64"/>
      <c r="C20" s="64"/>
      <c r="D20" s="68"/>
      <c r="E20" s="64"/>
      <c r="F20" s="43">
        <v>1</v>
      </c>
      <c r="G20" s="13" t="s">
        <v>29</v>
      </c>
      <c r="H20" s="13">
        <v>2</v>
      </c>
      <c r="I20" s="13">
        <v>6</v>
      </c>
      <c r="J20" s="13">
        <v>8</v>
      </c>
      <c r="K20" s="13" t="s">
        <v>7</v>
      </c>
      <c r="L20" s="13">
        <v>3</v>
      </c>
      <c r="M20" s="64"/>
      <c r="N20" s="46">
        <v>16</v>
      </c>
      <c r="O20" s="64"/>
      <c r="P20" s="50">
        <v>2111</v>
      </c>
      <c r="Q20" s="50">
        <v>2</v>
      </c>
      <c r="R20" s="50">
        <v>12</v>
      </c>
      <c r="S20" s="51">
        <v>10000</v>
      </c>
      <c r="T20" s="25"/>
      <c r="W20" s="27"/>
    </row>
    <row r="21" spans="2:23" s="26" customFormat="1" ht="13.5" x14ac:dyDescent="0.25">
      <c r="B21" s="64"/>
      <c r="C21" s="64"/>
      <c r="D21" s="68"/>
      <c r="E21" s="64"/>
      <c r="F21" s="43">
        <v>1</v>
      </c>
      <c r="G21" s="13" t="s">
        <v>29</v>
      </c>
      <c r="H21" s="13">
        <v>2</v>
      </c>
      <c r="I21" s="13">
        <v>6</v>
      </c>
      <c r="J21" s="13">
        <v>8</v>
      </c>
      <c r="K21" s="13" t="s">
        <v>7</v>
      </c>
      <c r="L21" s="13">
        <v>3</v>
      </c>
      <c r="M21" s="64"/>
      <c r="N21" s="46">
        <v>16</v>
      </c>
      <c r="O21" s="64"/>
      <c r="P21" s="50">
        <v>2121</v>
      </c>
      <c r="Q21" s="50">
        <v>2</v>
      </c>
      <c r="R21" s="50">
        <v>12</v>
      </c>
      <c r="S21" s="51">
        <v>10000</v>
      </c>
      <c r="T21" s="25"/>
      <c r="W21" s="27"/>
    </row>
    <row r="22" spans="2:23" s="26" customFormat="1" ht="13.5" x14ac:dyDescent="0.25">
      <c r="B22" s="64"/>
      <c r="C22" s="64"/>
      <c r="D22" s="68"/>
      <c r="E22" s="64"/>
      <c r="F22" s="43">
        <v>1</v>
      </c>
      <c r="G22" s="13" t="s">
        <v>29</v>
      </c>
      <c r="H22" s="13">
        <v>2</v>
      </c>
      <c r="I22" s="13">
        <v>6</v>
      </c>
      <c r="J22" s="13">
        <v>8</v>
      </c>
      <c r="K22" s="13" t="s">
        <v>7</v>
      </c>
      <c r="L22" s="13">
        <v>3</v>
      </c>
      <c r="M22" s="64"/>
      <c r="N22" s="46">
        <v>16</v>
      </c>
      <c r="O22" s="64"/>
      <c r="P22" s="50">
        <v>2611</v>
      </c>
      <c r="Q22" s="50">
        <v>2</v>
      </c>
      <c r="R22" s="50">
        <v>12</v>
      </c>
      <c r="S22" s="51">
        <v>17600</v>
      </c>
      <c r="T22" s="25"/>
      <c r="W22" s="27"/>
    </row>
    <row r="23" spans="2:23" s="26" customFormat="1" ht="13.5" x14ac:dyDescent="0.25">
      <c r="B23" s="64"/>
      <c r="C23" s="64"/>
      <c r="D23" s="68"/>
      <c r="E23" s="64"/>
      <c r="F23" s="43">
        <v>1</v>
      </c>
      <c r="G23" s="13" t="s">
        <v>29</v>
      </c>
      <c r="H23" s="13">
        <v>2</v>
      </c>
      <c r="I23" s="13">
        <v>6</v>
      </c>
      <c r="J23" s="13">
        <v>8</v>
      </c>
      <c r="K23" s="13" t="s">
        <v>7</v>
      </c>
      <c r="L23" s="13">
        <v>3</v>
      </c>
      <c r="M23" s="64"/>
      <c r="N23" s="46">
        <v>16</v>
      </c>
      <c r="O23" s="64"/>
      <c r="P23" s="50">
        <v>3361</v>
      </c>
      <c r="Q23" s="50">
        <v>2</v>
      </c>
      <c r="R23" s="50">
        <v>12</v>
      </c>
      <c r="S23" s="51">
        <v>51000</v>
      </c>
      <c r="T23" s="25"/>
      <c r="W23" s="27"/>
    </row>
    <row r="24" spans="2:23" s="26" customFormat="1" ht="13.5" x14ac:dyDescent="0.25">
      <c r="B24" s="64"/>
      <c r="C24" s="64"/>
      <c r="D24" s="68"/>
      <c r="E24" s="64"/>
      <c r="F24" s="43">
        <v>1</v>
      </c>
      <c r="G24" s="13" t="s">
        <v>29</v>
      </c>
      <c r="H24" s="13">
        <v>2</v>
      </c>
      <c r="I24" s="13">
        <v>6</v>
      </c>
      <c r="J24" s="13">
        <v>8</v>
      </c>
      <c r="K24" s="13" t="s">
        <v>7</v>
      </c>
      <c r="L24" s="13">
        <v>3</v>
      </c>
      <c r="M24" s="64"/>
      <c r="N24" s="46">
        <v>16</v>
      </c>
      <c r="O24" s="64"/>
      <c r="P24" s="50">
        <v>3411</v>
      </c>
      <c r="Q24" s="50">
        <v>2</v>
      </c>
      <c r="R24" s="50">
        <v>12</v>
      </c>
      <c r="S24" s="51">
        <v>5400</v>
      </c>
      <c r="T24" s="25"/>
      <c r="W24" s="27"/>
    </row>
    <row r="25" spans="2:23" s="26" customFormat="1" ht="13.5" x14ac:dyDescent="0.25">
      <c r="B25" s="64"/>
      <c r="C25" s="64"/>
      <c r="D25" s="68"/>
      <c r="E25" s="64"/>
      <c r="F25" s="43">
        <v>1</v>
      </c>
      <c r="G25" s="13" t="s">
        <v>29</v>
      </c>
      <c r="H25" s="13">
        <v>2</v>
      </c>
      <c r="I25" s="13">
        <v>6</v>
      </c>
      <c r="J25" s="13">
        <v>8</v>
      </c>
      <c r="K25" s="13" t="s">
        <v>7</v>
      </c>
      <c r="L25" s="13">
        <v>3</v>
      </c>
      <c r="M25" s="64"/>
      <c r="N25" s="46">
        <v>16</v>
      </c>
      <c r="O25" s="64"/>
      <c r="P25" s="50">
        <v>3721</v>
      </c>
      <c r="Q25" s="50">
        <v>2</v>
      </c>
      <c r="R25" s="50">
        <v>12</v>
      </c>
      <c r="S25" s="51">
        <v>160000</v>
      </c>
      <c r="T25" s="25"/>
      <c r="W25" s="27"/>
    </row>
    <row r="26" spans="2:23" s="26" customFormat="1" ht="13.5" x14ac:dyDescent="0.25">
      <c r="B26" s="64"/>
      <c r="C26" s="64"/>
      <c r="D26" s="68"/>
      <c r="E26" s="64"/>
      <c r="F26" s="43">
        <v>1</v>
      </c>
      <c r="G26" s="13" t="s">
        <v>29</v>
      </c>
      <c r="H26" s="13">
        <v>2</v>
      </c>
      <c r="I26" s="13">
        <v>6</v>
      </c>
      <c r="J26" s="13">
        <v>8</v>
      </c>
      <c r="K26" s="13" t="s">
        <v>7</v>
      </c>
      <c r="L26" s="13">
        <v>3</v>
      </c>
      <c r="M26" s="64"/>
      <c r="N26" s="46">
        <v>16</v>
      </c>
      <c r="O26" s="64"/>
      <c r="P26" s="50">
        <v>3751</v>
      </c>
      <c r="Q26" s="50">
        <v>2</v>
      </c>
      <c r="R26" s="50">
        <v>12</v>
      </c>
      <c r="S26" s="51">
        <v>45000</v>
      </c>
      <c r="T26" s="25"/>
      <c r="W26" s="27"/>
    </row>
    <row r="27" spans="2:23" s="26" customFormat="1" ht="13.5" x14ac:dyDescent="0.25">
      <c r="B27" s="64"/>
      <c r="C27" s="64"/>
      <c r="D27" s="68"/>
      <c r="E27" s="64"/>
      <c r="F27" s="43">
        <v>1</v>
      </c>
      <c r="G27" s="13" t="s">
        <v>29</v>
      </c>
      <c r="H27" s="13">
        <v>2</v>
      </c>
      <c r="I27" s="13">
        <v>6</v>
      </c>
      <c r="J27" s="13">
        <v>8</v>
      </c>
      <c r="K27" s="13" t="s">
        <v>7</v>
      </c>
      <c r="L27" s="13">
        <v>3</v>
      </c>
      <c r="M27" s="64"/>
      <c r="N27" s="46">
        <v>16</v>
      </c>
      <c r="O27" s="64"/>
      <c r="P27" s="50">
        <v>4411</v>
      </c>
      <c r="Q27" s="50">
        <v>2</v>
      </c>
      <c r="R27" s="50">
        <v>12</v>
      </c>
      <c r="S27" s="51">
        <v>1336000</v>
      </c>
      <c r="T27" s="25"/>
      <c r="W27" s="27"/>
    </row>
    <row r="28" spans="2:23" s="26" customFormat="1" ht="13.5" x14ac:dyDescent="0.25">
      <c r="B28" s="64"/>
      <c r="C28" s="64"/>
      <c r="D28" s="68"/>
      <c r="E28" s="64"/>
      <c r="F28" s="43">
        <v>1</v>
      </c>
      <c r="G28" s="13" t="s">
        <v>29</v>
      </c>
      <c r="H28" s="13">
        <v>2</v>
      </c>
      <c r="I28" s="13">
        <v>6</v>
      </c>
      <c r="J28" s="13">
        <v>8</v>
      </c>
      <c r="K28" s="13" t="s">
        <v>7</v>
      </c>
      <c r="L28" s="13">
        <v>3</v>
      </c>
      <c r="M28" s="64"/>
      <c r="N28" s="46">
        <v>16</v>
      </c>
      <c r="O28" s="64"/>
      <c r="P28" s="50">
        <v>5151</v>
      </c>
      <c r="Q28" s="50">
        <v>2</v>
      </c>
      <c r="R28" s="50">
        <v>12</v>
      </c>
      <c r="S28" s="51">
        <v>29000</v>
      </c>
      <c r="T28" s="25"/>
      <c r="W28" s="27"/>
    </row>
    <row r="29" spans="2:23" s="26" customFormat="1" ht="13.5" x14ac:dyDescent="0.25">
      <c r="B29" s="64"/>
      <c r="C29" s="64"/>
      <c r="D29" s="68"/>
      <c r="E29" s="64"/>
      <c r="F29" s="43">
        <v>1</v>
      </c>
      <c r="G29" s="13" t="s">
        <v>29</v>
      </c>
      <c r="H29" s="13">
        <v>2</v>
      </c>
      <c r="I29" s="13">
        <v>6</v>
      </c>
      <c r="J29" s="13">
        <v>8</v>
      </c>
      <c r="K29" s="13" t="s">
        <v>7</v>
      </c>
      <c r="L29" s="13">
        <v>3</v>
      </c>
      <c r="M29" s="64"/>
      <c r="N29" s="46">
        <v>16</v>
      </c>
      <c r="O29" s="64"/>
      <c r="P29" s="50">
        <v>5231</v>
      </c>
      <c r="Q29" s="50">
        <v>2</v>
      </c>
      <c r="R29" s="50">
        <v>12</v>
      </c>
      <c r="S29" s="51">
        <v>18500</v>
      </c>
      <c r="T29" s="25"/>
      <c r="W29" s="27"/>
    </row>
    <row r="30" spans="2:23" s="26" customFormat="1" ht="15.75" x14ac:dyDescent="0.25">
      <c r="E30" s="60"/>
      <c r="P30" s="75" t="s">
        <v>34</v>
      </c>
      <c r="Q30" s="75"/>
      <c r="R30" s="76">
        <f>SUM(S19:S29)</f>
        <v>3100000</v>
      </c>
      <c r="S30" s="76"/>
      <c r="W30" s="27"/>
    </row>
    <row r="31" spans="2:23" s="19" customFormat="1" ht="13.5" x14ac:dyDescent="0.2">
      <c r="B31" s="78" t="s">
        <v>31</v>
      </c>
      <c r="C31" s="81" t="s">
        <v>32</v>
      </c>
      <c r="D31" s="84" t="s">
        <v>30</v>
      </c>
      <c r="E31" s="65" t="s">
        <v>47</v>
      </c>
      <c r="F31" s="47">
        <v>1</v>
      </c>
      <c r="G31" s="29" t="s">
        <v>29</v>
      </c>
      <c r="H31" s="29">
        <v>2</v>
      </c>
      <c r="I31" s="29">
        <v>6</v>
      </c>
      <c r="J31" s="29">
        <v>8</v>
      </c>
      <c r="K31" s="29" t="s">
        <v>7</v>
      </c>
      <c r="L31" s="29">
        <v>1</v>
      </c>
      <c r="M31" s="69" t="s">
        <v>45</v>
      </c>
      <c r="N31" s="29">
        <v>16</v>
      </c>
      <c r="O31" s="69" t="s">
        <v>10</v>
      </c>
      <c r="P31" s="36">
        <v>2111</v>
      </c>
      <c r="Q31" s="29">
        <v>2</v>
      </c>
      <c r="R31" s="29">
        <v>12</v>
      </c>
      <c r="S31" s="37">
        <v>5000</v>
      </c>
      <c r="T31" s="30"/>
      <c r="V31" s="22"/>
      <c r="W31" s="22"/>
    </row>
    <row r="32" spans="2:23" s="19" customFormat="1" ht="13.5" x14ac:dyDescent="0.2">
      <c r="B32" s="79"/>
      <c r="C32" s="82"/>
      <c r="D32" s="85"/>
      <c r="E32" s="65"/>
      <c r="F32" s="43">
        <v>1</v>
      </c>
      <c r="G32" s="13" t="s">
        <v>29</v>
      </c>
      <c r="H32" s="13">
        <v>2</v>
      </c>
      <c r="I32" s="13">
        <v>6</v>
      </c>
      <c r="J32" s="13">
        <v>8</v>
      </c>
      <c r="K32" s="13" t="s">
        <v>7</v>
      </c>
      <c r="L32" s="13">
        <v>1</v>
      </c>
      <c r="M32" s="70"/>
      <c r="N32" s="13">
        <v>16</v>
      </c>
      <c r="O32" s="70"/>
      <c r="P32" s="36">
        <v>2121</v>
      </c>
      <c r="Q32" s="13">
        <v>2</v>
      </c>
      <c r="R32" s="13">
        <v>12</v>
      </c>
      <c r="S32" s="37">
        <v>5000</v>
      </c>
      <c r="T32" s="30"/>
      <c r="V32" s="22"/>
      <c r="W32" s="22"/>
    </row>
    <row r="33" spans="2:23" s="19" customFormat="1" ht="13.5" x14ac:dyDescent="0.2">
      <c r="B33" s="79"/>
      <c r="C33" s="82"/>
      <c r="D33" s="85"/>
      <c r="E33" s="65"/>
      <c r="F33" s="43">
        <v>1</v>
      </c>
      <c r="G33" s="13" t="s">
        <v>29</v>
      </c>
      <c r="H33" s="13">
        <v>2</v>
      </c>
      <c r="I33" s="13">
        <v>6</v>
      </c>
      <c r="J33" s="13">
        <v>8</v>
      </c>
      <c r="K33" s="13" t="s">
        <v>7</v>
      </c>
      <c r="L33" s="13">
        <v>1</v>
      </c>
      <c r="M33" s="70"/>
      <c r="N33" s="13">
        <v>16</v>
      </c>
      <c r="O33" s="70"/>
      <c r="P33" s="52">
        <v>2611</v>
      </c>
      <c r="Q33" s="13">
        <v>2</v>
      </c>
      <c r="R33" s="13">
        <v>12</v>
      </c>
      <c r="S33" s="37">
        <v>18400</v>
      </c>
      <c r="T33" s="30"/>
      <c r="V33" s="22"/>
      <c r="W33" s="22"/>
    </row>
    <row r="34" spans="2:23" s="19" customFormat="1" ht="13.5" x14ac:dyDescent="0.2">
      <c r="B34" s="79"/>
      <c r="C34" s="82"/>
      <c r="D34" s="85"/>
      <c r="E34" s="65"/>
      <c r="F34" s="43">
        <v>1</v>
      </c>
      <c r="G34" s="13" t="s">
        <v>29</v>
      </c>
      <c r="H34" s="13">
        <v>2</v>
      </c>
      <c r="I34" s="13">
        <v>6</v>
      </c>
      <c r="J34" s="13">
        <v>8</v>
      </c>
      <c r="K34" s="13" t="s">
        <v>7</v>
      </c>
      <c r="L34" s="13">
        <v>1</v>
      </c>
      <c r="M34" s="70"/>
      <c r="N34" s="13">
        <v>16</v>
      </c>
      <c r="O34" s="70"/>
      <c r="P34" s="53">
        <v>2961</v>
      </c>
      <c r="Q34" s="18">
        <v>2</v>
      </c>
      <c r="R34" s="18">
        <v>12</v>
      </c>
      <c r="S34" s="37">
        <v>21000</v>
      </c>
      <c r="T34" s="30"/>
      <c r="V34" s="22"/>
      <c r="W34" s="22"/>
    </row>
    <row r="35" spans="2:23" s="19" customFormat="1" ht="13.5" x14ac:dyDescent="0.2">
      <c r="B35" s="79"/>
      <c r="C35" s="82"/>
      <c r="D35" s="85"/>
      <c r="E35" s="65"/>
      <c r="F35" s="43"/>
      <c r="G35" s="13" t="s">
        <v>29</v>
      </c>
      <c r="H35" s="13">
        <v>2</v>
      </c>
      <c r="I35" s="13">
        <v>6</v>
      </c>
      <c r="J35" s="13">
        <v>8</v>
      </c>
      <c r="K35" s="13" t="s">
        <v>7</v>
      </c>
      <c r="L35" s="13">
        <v>1</v>
      </c>
      <c r="M35" s="70"/>
      <c r="N35" s="13">
        <v>16</v>
      </c>
      <c r="O35" s="70"/>
      <c r="P35" s="36">
        <v>3341</v>
      </c>
      <c r="Q35" s="18">
        <v>2</v>
      </c>
      <c r="R35" s="18">
        <v>12</v>
      </c>
      <c r="S35" s="37">
        <v>60000</v>
      </c>
      <c r="T35" s="30"/>
      <c r="V35" s="22"/>
      <c r="W35" s="22"/>
    </row>
    <row r="36" spans="2:23" s="19" customFormat="1" ht="13.5" x14ac:dyDescent="0.2">
      <c r="B36" s="79"/>
      <c r="C36" s="82"/>
      <c r="D36" s="85"/>
      <c r="E36" s="65"/>
      <c r="F36" s="43">
        <v>1</v>
      </c>
      <c r="G36" s="13" t="s">
        <v>29</v>
      </c>
      <c r="H36" s="13">
        <v>2</v>
      </c>
      <c r="I36" s="13">
        <v>6</v>
      </c>
      <c r="J36" s="13">
        <v>8</v>
      </c>
      <c r="K36" s="13" t="s">
        <v>7</v>
      </c>
      <c r="L36" s="13">
        <v>1</v>
      </c>
      <c r="M36" s="70"/>
      <c r="N36" s="13">
        <v>16</v>
      </c>
      <c r="O36" s="70"/>
      <c r="P36" s="54">
        <v>3361</v>
      </c>
      <c r="Q36" s="18">
        <v>2</v>
      </c>
      <c r="R36" s="18">
        <v>12</v>
      </c>
      <c r="S36" s="37">
        <v>45600</v>
      </c>
      <c r="T36" s="30"/>
      <c r="V36" s="22"/>
      <c r="W36" s="22"/>
    </row>
    <row r="37" spans="2:23" s="19" customFormat="1" ht="13.5" x14ac:dyDescent="0.2">
      <c r="B37" s="79"/>
      <c r="C37" s="82"/>
      <c r="D37" s="85"/>
      <c r="E37" s="65"/>
      <c r="F37" s="43">
        <v>1</v>
      </c>
      <c r="G37" s="13" t="s">
        <v>29</v>
      </c>
      <c r="H37" s="13">
        <v>2</v>
      </c>
      <c r="I37" s="13">
        <v>6</v>
      </c>
      <c r="J37" s="13">
        <v>8</v>
      </c>
      <c r="K37" s="13" t="s">
        <v>7</v>
      </c>
      <c r="L37" s="13">
        <v>1</v>
      </c>
      <c r="M37" s="70"/>
      <c r="N37" s="13">
        <v>16</v>
      </c>
      <c r="O37" s="70"/>
      <c r="P37" s="55">
        <v>3551</v>
      </c>
      <c r="Q37" s="13">
        <v>2</v>
      </c>
      <c r="R37" s="13">
        <v>12</v>
      </c>
      <c r="S37" s="37">
        <v>24000</v>
      </c>
      <c r="T37" s="30"/>
      <c r="V37" s="22"/>
      <c r="W37" s="22"/>
    </row>
    <row r="38" spans="2:23" s="19" customFormat="1" ht="13.5" x14ac:dyDescent="0.2">
      <c r="B38" s="79"/>
      <c r="C38" s="82"/>
      <c r="D38" s="85"/>
      <c r="E38" s="65"/>
      <c r="F38" s="43">
        <v>1</v>
      </c>
      <c r="G38" s="13" t="s">
        <v>29</v>
      </c>
      <c r="H38" s="13">
        <v>2</v>
      </c>
      <c r="I38" s="13">
        <v>6</v>
      </c>
      <c r="J38" s="13">
        <v>8</v>
      </c>
      <c r="K38" s="13" t="s">
        <v>7</v>
      </c>
      <c r="L38" s="13">
        <v>1</v>
      </c>
      <c r="M38" s="70"/>
      <c r="N38" s="13">
        <v>16</v>
      </c>
      <c r="O38" s="70"/>
      <c r="P38" s="52">
        <v>3751</v>
      </c>
      <c r="Q38" s="13">
        <v>2</v>
      </c>
      <c r="R38" s="13">
        <v>12</v>
      </c>
      <c r="S38" s="37">
        <v>12000</v>
      </c>
      <c r="T38" s="30"/>
      <c r="V38" s="22"/>
      <c r="W38" s="22"/>
    </row>
    <row r="39" spans="2:23" s="19" customFormat="1" ht="13.5" x14ac:dyDescent="0.2">
      <c r="B39" s="79"/>
      <c r="C39" s="82"/>
      <c r="D39" s="85"/>
      <c r="E39" s="65"/>
      <c r="F39" s="43">
        <v>1</v>
      </c>
      <c r="G39" s="13" t="s">
        <v>29</v>
      </c>
      <c r="H39" s="13">
        <v>2</v>
      </c>
      <c r="I39" s="13">
        <v>6</v>
      </c>
      <c r="J39" s="13">
        <v>8</v>
      </c>
      <c r="K39" s="13" t="s">
        <v>7</v>
      </c>
      <c r="L39" s="13">
        <v>1</v>
      </c>
      <c r="M39" s="70"/>
      <c r="N39" s="13">
        <v>16</v>
      </c>
      <c r="O39" s="70"/>
      <c r="P39" s="52">
        <v>3721</v>
      </c>
      <c r="Q39" s="13">
        <v>2</v>
      </c>
      <c r="R39" s="13">
        <v>12</v>
      </c>
      <c r="S39" s="37">
        <v>3000</v>
      </c>
      <c r="T39" s="30"/>
      <c r="V39" s="22"/>
      <c r="W39" s="22"/>
    </row>
    <row r="40" spans="2:23" s="19" customFormat="1" ht="13.5" x14ac:dyDescent="0.2">
      <c r="B40" s="79"/>
      <c r="C40" s="82"/>
      <c r="D40" s="85"/>
      <c r="E40" s="65"/>
      <c r="F40" s="43">
        <v>1</v>
      </c>
      <c r="G40" s="13" t="s">
        <v>29</v>
      </c>
      <c r="H40" s="13">
        <v>2</v>
      </c>
      <c r="I40" s="13">
        <v>6</v>
      </c>
      <c r="J40" s="13">
        <v>8</v>
      </c>
      <c r="K40" s="13" t="s">
        <v>7</v>
      </c>
      <c r="L40" s="13">
        <v>1</v>
      </c>
      <c r="M40" s="70"/>
      <c r="N40" s="13">
        <v>16</v>
      </c>
      <c r="O40" s="70"/>
      <c r="P40" s="54">
        <v>4411</v>
      </c>
      <c r="Q40" s="13">
        <v>2</v>
      </c>
      <c r="R40" s="13">
        <v>12</v>
      </c>
      <c r="S40" s="37">
        <v>1260000</v>
      </c>
      <c r="T40" s="30"/>
      <c r="V40" s="22"/>
      <c r="W40" s="22"/>
    </row>
    <row r="41" spans="2:23" s="19" customFormat="1" ht="13.5" x14ac:dyDescent="0.2">
      <c r="B41" s="79"/>
      <c r="C41" s="82"/>
      <c r="D41" s="85"/>
      <c r="E41" s="65"/>
      <c r="F41" s="43">
        <v>1</v>
      </c>
      <c r="G41" s="13" t="s">
        <v>29</v>
      </c>
      <c r="H41" s="13">
        <v>2</v>
      </c>
      <c r="I41" s="13">
        <v>6</v>
      </c>
      <c r="J41" s="13">
        <v>8</v>
      </c>
      <c r="K41" s="13" t="s">
        <v>7</v>
      </c>
      <c r="L41" s="13">
        <v>1</v>
      </c>
      <c r="M41" s="70"/>
      <c r="N41" s="13">
        <v>16</v>
      </c>
      <c r="O41" s="70"/>
      <c r="P41" s="52">
        <v>5151</v>
      </c>
      <c r="Q41" s="13">
        <v>2</v>
      </c>
      <c r="R41" s="13">
        <v>12</v>
      </c>
      <c r="S41" s="37">
        <v>20000</v>
      </c>
      <c r="T41" s="30"/>
      <c r="V41" s="22"/>
      <c r="W41" s="22"/>
    </row>
    <row r="42" spans="2:23" s="19" customFormat="1" ht="13.5" x14ac:dyDescent="0.2">
      <c r="B42" s="79"/>
      <c r="C42" s="82"/>
      <c r="D42" s="85"/>
      <c r="E42" s="65"/>
      <c r="F42" s="43"/>
      <c r="G42" s="13"/>
      <c r="H42" s="13"/>
      <c r="I42" s="13"/>
      <c r="J42" s="13"/>
      <c r="K42" s="13"/>
      <c r="L42" s="13"/>
      <c r="M42" s="70"/>
      <c r="N42" s="13">
        <v>16</v>
      </c>
      <c r="O42" s="70"/>
      <c r="P42" s="52">
        <v>5231</v>
      </c>
      <c r="Q42" s="13">
        <v>2</v>
      </c>
      <c r="R42" s="13">
        <v>12</v>
      </c>
      <c r="S42" s="37">
        <v>26000</v>
      </c>
      <c r="T42" s="30"/>
      <c r="V42" s="22"/>
      <c r="W42" s="22"/>
    </row>
    <row r="43" spans="2:23" s="19" customFormat="1" ht="15.75" x14ac:dyDescent="0.25">
      <c r="B43" s="80"/>
      <c r="C43" s="83"/>
      <c r="D43" s="86"/>
      <c r="E43" s="65"/>
      <c r="F43" s="43">
        <v>1</v>
      </c>
      <c r="G43" s="13" t="s">
        <v>29</v>
      </c>
      <c r="H43" s="13">
        <v>2</v>
      </c>
      <c r="I43" s="13">
        <v>6</v>
      </c>
      <c r="J43" s="13">
        <v>8</v>
      </c>
      <c r="K43" s="13" t="s">
        <v>7</v>
      </c>
      <c r="L43" s="13">
        <v>1</v>
      </c>
      <c r="M43" s="71"/>
      <c r="N43" s="13">
        <v>16</v>
      </c>
      <c r="O43" s="71"/>
      <c r="P43" s="67" t="s">
        <v>34</v>
      </c>
      <c r="Q43" s="67"/>
      <c r="R43" s="56"/>
      <c r="S43" s="56">
        <f>SUM(S31:S42)</f>
        <v>1500000</v>
      </c>
      <c r="T43" s="30"/>
      <c r="V43" s="22"/>
      <c r="W43" s="22"/>
    </row>
    <row r="44" spans="2:23" s="19" customFormat="1" ht="13.5" x14ac:dyDescent="0.25">
      <c r="B44" s="64" t="s">
        <v>31</v>
      </c>
      <c r="C44" s="65" t="s">
        <v>32</v>
      </c>
      <c r="D44" s="66" t="s">
        <v>30</v>
      </c>
      <c r="E44" s="65" t="s">
        <v>36</v>
      </c>
      <c r="F44" s="47">
        <v>1</v>
      </c>
      <c r="G44" s="29" t="s">
        <v>29</v>
      </c>
      <c r="H44" s="29">
        <v>2</v>
      </c>
      <c r="I44" s="29">
        <v>6</v>
      </c>
      <c r="J44" s="29">
        <v>8</v>
      </c>
      <c r="K44" s="29" t="s">
        <v>7</v>
      </c>
      <c r="L44" s="29">
        <v>1</v>
      </c>
      <c r="M44" s="64" t="s">
        <v>46</v>
      </c>
      <c r="N44" s="49">
        <v>16</v>
      </c>
      <c r="O44" s="64" t="s">
        <v>10</v>
      </c>
      <c r="P44" s="43">
        <v>2111</v>
      </c>
      <c r="Q44" s="13">
        <v>2</v>
      </c>
      <c r="R44" s="13">
        <v>12</v>
      </c>
      <c r="S44" s="14">
        <v>10000</v>
      </c>
      <c r="T44" s="30"/>
      <c r="V44" s="22"/>
      <c r="W44" s="22"/>
    </row>
    <row r="45" spans="2:23" s="19" customFormat="1" ht="13.5" x14ac:dyDescent="0.25">
      <c r="B45" s="64"/>
      <c r="C45" s="65"/>
      <c r="D45" s="66"/>
      <c r="E45" s="65"/>
      <c r="F45" s="43">
        <v>1</v>
      </c>
      <c r="G45" s="13" t="s">
        <v>29</v>
      </c>
      <c r="H45" s="13">
        <v>2</v>
      </c>
      <c r="I45" s="13">
        <v>6</v>
      </c>
      <c r="J45" s="13">
        <v>8</v>
      </c>
      <c r="K45" s="13" t="s">
        <v>7</v>
      </c>
      <c r="L45" s="13">
        <v>1</v>
      </c>
      <c r="M45" s="64"/>
      <c r="N45" s="46">
        <v>16</v>
      </c>
      <c r="O45" s="64"/>
      <c r="P45" s="43">
        <v>2121</v>
      </c>
      <c r="Q45" s="13">
        <v>2</v>
      </c>
      <c r="R45" s="13">
        <v>12</v>
      </c>
      <c r="S45" s="14">
        <v>10000</v>
      </c>
      <c r="T45" s="30"/>
      <c r="V45" s="22"/>
      <c r="W45" s="22"/>
    </row>
    <row r="46" spans="2:23" s="19" customFormat="1" ht="13.5" x14ac:dyDescent="0.25">
      <c r="B46" s="64"/>
      <c r="C46" s="65"/>
      <c r="D46" s="66"/>
      <c r="E46" s="65"/>
      <c r="F46" s="43">
        <v>1</v>
      </c>
      <c r="G46" s="13" t="s">
        <v>29</v>
      </c>
      <c r="H46" s="13">
        <v>2</v>
      </c>
      <c r="I46" s="13">
        <v>6</v>
      </c>
      <c r="J46" s="13">
        <v>8</v>
      </c>
      <c r="K46" s="13" t="s">
        <v>7</v>
      </c>
      <c r="L46" s="13">
        <v>1</v>
      </c>
      <c r="M46" s="64"/>
      <c r="N46" s="46">
        <v>16</v>
      </c>
      <c r="O46" s="64"/>
      <c r="P46" s="43">
        <v>2171</v>
      </c>
      <c r="Q46" s="13">
        <v>2</v>
      </c>
      <c r="R46" s="13">
        <v>12</v>
      </c>
      <c r="S46" s="14">
        <v>70000</v>
      </c>
      <c r="T46" s="30"/>
      <c r="V46" s="22"/>
      <c r="W46" s="22"/>
    </row>
    <row r="47" spans="2:23" s="19" customFormat="1" ht="13.5" x14ac:dyDescent="0.25">
      <c r="B47" s="64"/>
      <c r="C47" s="65"/>
      <c r="D47" s="66"/>
      <c r="E47" s="65"/>
      <c r="F47" s="43">
        <v>1</v>
      </c>
      <c r="G47" s="13" t="s">
        <v>29</v>
      </c>
      <c r="H47" s="13">
        <v>2</v>
      </c>
      <c r="I47" s="13">
        <v>6</v>
      </c>
      <c r="J47" s="13">
        <v>8</v>
      </c>
      <c r="K47" s="13" t="s">
        <v>7</v>
      </c>
      <c r="L47" s="13">
        <v>1</v>
      </c>
      <c r="M47" s="64"/>
      <c r="N47" s="46">
        <v>16</v>
      </c>
      <c r="O47" s="64"/>
      <c r="P47" s="43">
        <v>2611</v>
      </c>
      <c r="Q47" s="18">
        <v>2</v>
      </c>
      <c r="R47" s="18">
        <v>12</v>
      </c>
      <c r="S47" s="14">
        <v>33000</v>
      </c>
      <c r="T47" s="30"/>
      <c r="V47" s="22"/>
      <c r="W47" s="22"/>
    </row>
    <row r="48" spans="2:23" s="19" customFormat="1" ht="13.5" x14ac:dyDescent="0.25">
      <c r="B48" s="64"/>
      <c r="C48" s="65"/>
      <c r="D48" s="66"/>
      <c r="E48" s="65"/>
      <c r="F48" s="43">
        <v>1</v>
      </c>
      <c r="G48" s="13" t="s">
        <v>29</v>
      </c>
      <c r="H48" s="13">
        <v>2</v>
      </c>
      <c r="I48" s="13">
        <v>6</v>
      </c>
      <c r="J48" s="13">
        <v>8</v>
      </c>
      <c r="K48" s="13" t="s">
        <v>7</v>
      </c>
      <c r="L48" s="13">
        <v>1</v>
      </c>
      <c r="M48" s="64"/>
      <c r="N48" s="46">
        <v>16</v>
      </c>
      <c r="O48" s="64"/>
      <c r="P48" s="43">
        <v>3231</v>
      </c>
      <c r="Q48" s="18">
        <v>2</v>
      </c>
      <c r="R48" s="18">
        <v>12</v>
      </c>
      <c r="S48" s="14">
        <v>41400</v>
      </c>
      <c r="T48" s="30"/>
      <c r="V48" s="22"/>
      <c r="W48" s="22"/>
    </row>
    <row r="49" spans="2:23" s="19" customFormat="1" ht="13.5" x14ac:dyDescent="0.25">
      <c r="B49" s="64"/>
      <c r="C49" s="65"/>
      <c r="D49" s="66"/>
      <c r="E49" s="65"/>
      <c r="F49" s="43">
        <v>1</v>
      </c>
      <c r="G49" s="13" t="s">
        <v>29</v>
      </c>
      <c r="H49" s="13">
        <v>2</v>
      </c>
      <c r="I49" s="13">
        <v>6</v>
      </c>
      <c r="J49" s="13">
        <v>8</v>
      </c>
      <c r="K49" s="13" t="s">
        <v>7</v>
      </c>
      <c r="L49" s="13">
        <v>1</v>
      </c>
      <c r="M49" s="64"/>
      <c r="N49" s="46">
        <v>16</v>
      </c>
      <c r="O49" s="64"/>
      <c r="P49" s="43">
        <v>3341</v>
      </c>
      <c r="Q49" s="18">
        <v>2</v>
      </c>
      <c r="R49" s="18">
        <v>12</v>
      </c>
      <c r="S49" s="14">
        <v>45000</v>
      </c>
      <c r="T49" s="30"/>
      <c r="V49" s="22"/>
      <c r="W49" s="22"/>
    </row>
    <row r="50" spans="2:23" s="19" customFormat="1" ht="13.5" x14ac:dyDescent="0.25">
      <c r="B50" s="64"/>
      <c r="C50" s="65"/>
      <c r="D50" s="66"/>
      <c r="E50" s="65"/>
      <c r="F50" s="43">
        <v>1</v>
      </c>
      <c r="G50" s="13" t="s">
        <v>29</v>
      </c>
      <c r="H50" s="13">
        <v>2</v>
      </c>
      <c r="I50" s="13">
        <v>6</v>
      </c>
      <c r="J50" s="13">
        <v>8</v>
      </c>
      <c r="K50" s="13" t="s">
        <v>7</v>
      </c>
      <c r="L50" s="13">
        <v>1</v>
      </c>
      <c r="M50" s="64"/>
      <c r="N50" s="46">
        <v>16</v>
      </c>
      <c r="O50" s="64"/>
      <c r="P50" s="43">
        <v>3361</v>
      </c>
      <c r="Q50" s="18">
        <v>2</v>
      </c>
      <c r="R50" s="18">
        <v>12</v>
      </c>
      <c r="S50" s="14">
        <v>9600</v>
      </c>
      <c r="T50" s="30"/>
      <c r="V50" s="22"/>
      <c r="W50" s="22"/>
    </row>
    <row r="51" spans="2:23" s="19" customFormat="1" ht="13.5" x14ac:dyDescent="0.25">
      <c r="B51" s="64"/>
      <c r="C51" s="65"/>
      <c r="D51" s="66"/>
      <c r="E51" s="65"/>
      <c r="F51" s="43">
        <v>1</v>
      </c>
      <c r="G51" s="13" t="s">
        <v>29</v>
      </c>
      <c r="H51" s="13">
        <v>2</v>
      </c>
      <c r="I51" s="13">
        <v>6</v>
      </c>
      <c r="J51" s="13">
        <v>8</v>
      </c>
      <c r="K51" s="13" t="s">
        <v>7</v>
      </c>
      <c r="L51" s="13">
        <v>1</v>
      </c>
      <c r="M51" s="64"/>
      <c r="N51" s="46">
        <v>16</v>
      </c>
      <c r="O51" s="64"/>
      <c r="P51" s="43">
        <v>3551</v>
      </c>
      <c r="Q51" s="18">
        <v>2</v>
      </c>
      <c r="R51" s="18">
        <v>12</v>
      </c>
      <c r="S51" s="14">
        <v>18000</v>
      </c>
      <c r="T51" s="30"/>
      <c r="V51" s="22"/>
      <c r="W51" s="22"/>
    </row>
    <row r="52" spans="2:23" s="19" customFormat="1" ht="13.5" x14ac:dyDescent="0.25">
      <c r="B52" s="64"/>
      <c r="C52" s="65"/>
      <c r="D52" s="66"/>
      <c r="E52" s="65"/>
      <c r="F52" s="43">
        <v>1</v>
      </c>
      <c r="G52" s="13" t="s">
        <v>29</v>
      </c>
      <c r="H52" s="13">
        <v>2</v>
      </c>
      <c r="I52" s="13">
        <v>6</v>
      </c>
      <c r="J52" s="13">
        <v>8</v>
      </c>
      <c r="K52" s="13" t="s">
        <v>7</v>
      </c>
      <c r="L52" s="13">
        <v>1</v>
      </c>
      <c r="M52" s="64"/>
      <c r="N52" s="46">
        <v>16</v>
      </c>
      <c r="O52" s="64"/>
      <c r="P52" s="43">
        <v>3721</v>
      </c>
      <c r="Q52" s="13">
        <v>2</v>
      </c>
      <c r="R52" s="13">
        <v>12</v>
      </c>
      <c r="S52" s="14">
        <v>5000</v>
      </c>
      <c r="T52" s="30"/>
      <c r="V52" s="22"/>
      <c r="W52" s="22"/>
    </row>
    <row r="53" spans="2:23" s="19" customFormat="1" ht="13.5" x14ac:dyDescent="0.25">
      <c r="B53" s="64"/>
      <c r="C53" s="65"/>
      <c r="D53" s="66"/>
      <c r="E53" s="65"/>
      <c r="F53" s="43">
        <v>1</v>
      </c>
      <c r="G53" s="13" t="s">
        <v>29</v>
      </c>
      <c r="H53" s="13">
        <v>2</v>
      </c>
      <c r="I53" s="13">
        <v>6</v>
      </c>
      <c r="J53" s="13">
        <v>8</v>
      </c>
      <c r="K53" s="13" t="s">
        <v>7</v>
      </c>
      <c r="L53" s="13">
        <v>1</v>
      </c>
      <c r="M53" s="64"/>
      <c r="N53" s="46">
        <v>16</v>
      </c>
      <c r="O53" s="64"/>
      <c r="P53" s="43">
        <v>3751</v>
      </c>
      <c r="Q53" s="13">
        <v>2</v>
      </c>
      <c r="R53" s="13">
        <v>12</v>
      </c>
      <c r="S53" s="14">
        <v>62000</v>
      </c>
      <c r="T53" s="30"/>
      <c r="V53" s="22"/>
      <c r="W53" s="22"/>
    </row>
    <row r="54" spans="2:23" s="19" customFormat="1" ht="13.5" x14ac:dyDescent="0.25">
      <c r="B54" s="64"/>
      <c r="C54" s="65"/>
      <c r="D54" s="66"/>
      <c r="E54" s="65"/>
      <c r="F54" s="43">
        <v>1</v>
      </c>
      <c r="G54" s="13" t="s">
        <v>29</v>
      </c>
      <c r="H54" s="13">
        <v>2</v>
      </c>
      <c r="I54" s="13">
        <v>6</v>
      </c>
      <c r="J54" s="13">
        <v>8</v>
      </c>
      <c r="K54" s="13" t="s">
        <v>7</v>
      </c>
      <c r="L54" s="13">
        <v>1</v>
      </c>
      <c r="M54" s="64"/>
      <c r="N54" s="46">
        <v>16</v>
      </c>
      <c r="O54" s="64"/>
      <c r="P54" s="43">
        <v>4411</v>
      </c>
      <c r="Q54" s="13">
        <v>2</v>
      </c>
      <c r="R54" s="13">
        <v>12</v>
      </c>
      <c r="S54" s="14">
        <v>3696000</v>
      </c>
      <c r="T54" s="30"/>
      <c r="V54" s="22"/>
      <c r="W54" s="22"/>
    </row>
    <row r="55" spans="2:23" s="5" customFormat="1" ht="1.5" customHeight="1" x14ac:dyDescent="0.25">
      <c r="B55" s="48"/>
      <c r="C55" s="4"/>
      <c r="D55" s="4"/>
      <c r="F55" s="6"/>
      <c r="G55" s="6"/>
      <c r="H55" s="6"/>
      <c r="I55" s="6"/>
      <c r="J55" s="6"/>
      <c r="K55" s="6"/>
      <c r="L55" s="6"/>
      <c r="N55" s="6"/>
      <c r="P55" s="72" t="s">
        <v>34</v>
      </c>
      <c r="Q55" s="72"/>
      <c r="R55" s="57"/>
      <c r="S55" s="57">
        <f>SUM(S44:S54)</f>
        <v>4000000</v>
      </c>
      <c r="V55" s="7"/>
      <c r="W55" s="7"/>
    </row>
    <row r="56" spans="2:23" x14ac:dyDescent="0.3">
      <c r="B56" s="1" t="s">
        <v>27</v>
      </c>
    </row>
    <row r="57" spans="2:23" ht="23.25" x14ac:dyDescent="0.3">
      <c r="B57" s="1" t="s">
        <v>24</v>
      </c>
      <c r="P57" s="73" t="s">
        <v>6</v>
      </c>
      <c r="Q57" s="73"/>
      <c r="R57" s="74">
        <f>S55+S43+R30+R18</f>
        <v>10300000</v>
      </c>
      <c r="S57" s="74"/>
    </row>
    <row r="58" spans="2:23" ht="5.25" hidden="1" customHeight="1" x14ac:dyDescent="0.3"/>
    <row r="59" spans="2:23" ht="3.75" customHeight="1" x14ac:dyDescent="0.3"/>
    <row r="60" spans="2:23" ht="7.5" hidden="1" customHeight="1" x14ac:dyDescent="0.3">
      <c r="B60" s="34"/>
      <c r="C60" s="34"/>
      <c r="D60" s="34"/>
      <c r="E60" s="34"/>
      <c r="J60" s="8"/>
      <c r="Q60" s="8"/>
    </row>
    <row r="61" spans="2:23" ht="18.75" customHeight="1" x14ac:dyDescent="0.3">
      <c r="B61" s="90" t="s">
        <v>39</v>
      </c>
      <c r="C61" s="90"/>
      <c r="D61" s="90"/>
      <c r="E61" s="11"/>
      <c r="F61" s="90" t="s">
        <v>40</v>
      </c>
      <c r="G61" s="90"/>
      <c r="H61" s="90"/>
      <c r="I61" s="90"/>
      <c r="J61" s="61"/>
      <c r="K61" s="61"/>
      <c r="L61" s="61"/>
      <c r="M61" s="90" t="s">
        <v>41</v>
      </c>
      <c r="N61" s="90"/>
      <c r="O61" s="90"/>
      <c r="Q61" s="9"/>
    </row>
    <row r="62" spans="2:23" ht="31.5" customHeight="1" x14ac:dyDescent="0.3">
      <c r="B62" s="91" t="s">
        <v>48</v>
      </c>
      <c r="C62" s="91"/>
      <c r="D62" s="91"/>
      <c r="E62" s="11"/>
      <c r="F62" s="91" t="s">
        <v>49</v>
      </c>
      <c r="G62" s="91"/>
      <c r="H62" s="91"/>
      <c r="I62" s="91"/>
      <c r="J62" s="62"/>
      <c r="K62" s="62"/>
      <c r="L62" s="62"/>
      <c r="M62" s="91" t="s">
        <v>50</v>
      </c>
      <c r="N62" s="91"/>
      <c r="O62" s="91"/>
      <c r="Q62" s="9"/>
    </row>
    <row r="63" spans="2:23" x14ac:dyDescent="0.3">
      <c r="B63" s="90" t="s">
        <v>51</v>
      </c>
      <c r="C63" s="90"/>
      <c r="D63" s="90"/>
      <c r="E63" s="11"/>
      <c r="F63" s="90" t="s">
        <v>42</v>
      </c>
      <c r="G63" s="90"/>
      <c r="H63" s="90"/>
      <c r="I63" s="90"/>
      <c r="J63" s="61"/>
      <c r="K63" s="61"/>
      <c r="L63" s="61"/>
      <c r="M63" s="90" t="s">
        <v>52</v>
      </c>
      <c r="N63" s="90"/>
      <c r="O63" s="90"/>
    </row>
    <row r="64" spans="2:23" x14ac:dyDescent="0.3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/>
    </row>
  </sheetData>
  <mergeCells count="49">
    <mergeCell ref="B63:D63"/>
    <mergeCell ref="F63:I63"/>
    <mergeCell ref="M63:O63"/>
    <mergeCell ref="B61:D61"/>
    <mergeCell ref="F61:I61"/>
    <mergeCell ref="M61:O61"/>
    <mergeCell ref="B62:D62"/>
    <mergeCell ref="F62:I62"/>
    <mergeCell ref="M62:O62"/>
    <mergeCell ref="O9:O17"/>
    <mergeCell ref="B2:S2"/>
    <mergeCell ref="B3:S3"/>
    <mergeCell ref="B5:S5"/>
    <mergeCell ref="B7:E7"/>
    <mergeCell ref="F7:G7"/>
    <mergeCell ref="H7:J7"/>
    <mergeCell ref="K7:M7"/>
    <mergeCell ref="B9:B17"/>
    <mergeCell ref="C9:C17"/>
    <mergeCell ref="D9:D17"/>
    <mergeCell ref="E9:E17"/>
    <mergeCell ref="M9:M17"/>
    <mergeCell ref="R18:S18"/>
    <mergeCell ref="B31:B43"/>
    <mergeCell ref="C31:C43"/>
    <mergeCell ref="D31:D43"/>
    <mergeCell ref="E31:E43"/>
    <mergeCell ref="M31:M43"/>
    <mergeCell ref="P55:Q55"/>
    <mergeCell ref="P57:Q57"/>
    <mergeCell ref="R57:S57"/>
    <mergeCell ref="P30:Q30"/>
    <mergeCell ref="R30:S30"/>
    <mergeCell ref="V11:AB11"/>
    <mergeCell ref="B44:B54"/>
    <mergeCell ref="C44:C54"/>
    <mergeCell ref="D44:D54"/>
    <mergeCell ref="E44:E54"/>
    <mergeCell ref="M44:M54"/>
    <mergeCell ref="O44:O54"/>
    <mergeCell ref="P43:Q43"/>
    <mergeCell ref="M19:M29"/>
    <mergeCell ref="O19:O29"/>
    <mergeCell ref="B19:B29"/>
    <mergeCell ref="C19:C29"/>
    <mergeCell ref="D19:D29"/>
    <mergeCell ref="E19:E29"/>
    <mergeCell ref="O31:O43"/>
    <mergeCell ref="P18:Q18"/>
  </mergeCells>
  <phoneticPr fontId="18" type="noConversion"/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PbR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Maquina 01</cp:lastModifiedBy>
  <cp:lastPrinted>2022-05-05T01:30:30Z</cp:lastPrinted>
  <dcterms:created xsi:type="dcterms:W3CDTF">2016-09-28T17:12:24Z</dcterms:created>
  <dcterms:modified xsi:type="dcterms:W3CDTF">2022-05-05T01:31:11Z</dcterms:modified>
</cp:coreProperties>
</file>